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LEY Y DISPOSICIONES 2020\INICIATIVA COMISION H\Anexo Tecnicos Ley\Alumbrado Publico-Predial\"/>
    </mc:Choice>
  </mc:AlternateContent>
  <bookViews>
    <workbookView xWindow="0" yWindow="0" windowWidth="25200" windowHeight="12570"/>
  </bookViews>
  <sheets>
    <sheet name="Hoja1" sheetId="1" r:id="rId1"/>
    <sheet name="Hoja2" sheetId="3" r:id="rId2"/>
    <sheet name="TARIFA DAP 2020" sheetId="2" r:id="rId3"/>
  </sheets>
  <externalReferences>
    <externalReference r:id="rId4"/>
  </externalReferences>
  <definedNames>
    <definedName name="_xlnm.Print_Area" localSheetId="0">Hoja1!$A$2:$H$15</definedName>
    <definedName name="_xlnm.Print_Area" localSheetId="2">'TARIFA DAP 2020'!$F$1:$H$18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 i="1" l="1"/>
  <c r="D3" i="3"/>
  <c r="C3" i="3"/>
  <c r="B3" i="3"/>
  <c r="E19" i="1"/>
  <c r="E18" i="1" s="1"/>
  <c r="F18" i="1" s="1"/>
  <c r="K16" i="1"/>
  <c r="J12" i="1"/>
  <c r="J13" i="1" s="1"/>
  <c r="J14" i="1" l="1"/>
  <c r="K17" i="1" s="1"/>
  <c r="E12" i="1"/>
  <c r="E5" i="1"/>
  <c r="E6" i="1"/>
  <c r="E7" i="1"/>
  <c r="E8" i="1"/>
  <c r="E9" i="1"/>
  <c r="E10" i="1"/>
  <c r="E11" i="1"/>
  <c r="E4" i="1"/>
  <c r="G7" i="2"/>
  <c r="G5" i="2"/>
  <c r="G4" i="2"/>
  <c r="G6" i="2" s="1"/>
  <c r="G8" i="2" s="1"/>
  <c r="G11" i="2" s="1"/>
  <c r="G12" i="2" s="1"/>
  <c r="F4" i="1" l="1"/>
  <c r="G4" i="1" s="1"/>
  <c r="H15" i="2"/>
  <c r="G13" i="2"/>
  <c r="H16" i="2" s="1"/>
  <c r="F5" i="1" l="1"/>
  <c r="F6" i="1" l="1"/>
  <c r="G5" i="1"/>
  <c r="F7" i="1" l="1"/>
  <c r="G6" i="1"/>
  <c r="F8" i="1" l="1"/>
  <c r="G7" i="1"/>
  <c r="F9" i="1" l="1"/>
  <c r="G8" i="1"/>
  <c r="F10" i="1" l="1"/>
  <c r="G9" i="1"/>
  <c r="F11" i="1" l="1"/>
  <c r="G10" i="1"/>
  <c r="F12" i="1" l="1"/>
  <c r="G12" i="1" s="1"/>
  <c r="G11" i="1"/>
</calcChain>
</file>

<file path=xl/comments1.xml><?xml version="1.0" encoding="utf-8"?>
<comments xmlns="http://schemas.openxmlformats.org/spreadsheetml/2006/main">
  <authors>
    <author>admin</author>
    <author>Alejandro Picón Ramírez</author>
  </authors>
  <commentList>
    <comment ref="C3" authorId="0" shapeId="0">
      <text>
        <r>
          <rPr>
            <b/>
            <sz val="9"/>
            <color indexed="81"/>
            <rFont val="Tahoma"/>
            <family val="2"/>
          </rPr>
          <t>admin:</t>
        </r>
        <r>
          <rPr>
            <sz val="9"/>
            <color indexed="81"/>
            <rFont val="Tahoma"/>
            <family val="2"/>
          </rPr>
          <t xml:space="preserve">
Rango Actualizado a UMAS</t>
        </r>
      </text>
    </comment>
    <comment ref="I11" authorId="1" shapeId="0">
      <text>
        <r>
          <rPr>
            <b/>
            <sz val="9"/>
            <color indexed="81"/>
            <rFont val="Tahoma"/>
            <family val="2"/>
          </rPr>
          <t>Alejandro Picón Ramírez:</t>
        </r>
        <r>
          <rPr>
            <sz val="9"/>
            <color indexed="81"/>
            <rFont val="Tahoma"/>
            <family val="2"/>
          </rPr>
          <t xml:space="preserve">
información del municipio,predios rusticos o urbanos que no esten registrados ante la CFE.</t>
        </r>
      </text>
    </comment>
  </commentList>
</comments>
</file>

<file path=xl/comments2.xml><?xml version="1.0" encoding="utf-8"?>
<comments xmlns="http://schemas.openxmlformats.org/spreadsheetml/2006/main">
  <authors>
    <author>Alejandro Picón Ramírez</author>
  </authors>
  <commentList>
    <comment ref="F10" authorId="0" shapeId="0">
      <text>
        <r>
          <rPr>
            <b/>
            <sz val="9"/>
            <color indexed="81"/>
            <rFont val="Tahoma"/>
            <family val="2"/>
          </rPr>
          <t>Alejandro Picón Ramírez:</t>
        </r>
        <r>
          <rPr>
            <sz val="9"/>
            <color indexed="81"/>
            <rFont val="Tahoma"/>
            <family val="2"/>
          </rPr>
          <t xml:space="preserve">
información del municipio,predios rusticos o urbanos que no esten registrados ante la CFE.</t>
        </r>
      </text>
    </comment>
  </commentList>
</comments>
</file>

<file path=xl/sharedStrings.xml><?xml version="1.0" encoding="utf-8"?>
<sst xmlns="http://schemas.openxmlformats.org/spreadsheetml/2006/main" count="59" uniqueCount="32">
  <si>
    <t>Impuesto predial                    
Cuota anualizada mínima</t>
  </si>
  <si>
    <t>Impuesto predial      
    Cuota anualizada máxima</t>
  </si>
  <si>
    <t>Tarifa anual por 
Derecho de alumbrado público</t>
  </si>
  <si>
    <t>en adelante</t>
  </si>
  <si>
    <t>MUNICIPIO: GUANAJUATO</t>
  </si>
  <si>
    <t>Tabla para determinar la Tarifa del DAP 
para Iniciativa de Ley de Ingresos 2020
LHM Art. 228 I.</t>
  </si>
  <si>
    <t>Gasto Corriente y de Capital</t>
  </si>
  <si>
    <t>Gastos considerados 
de Oct. 2018 a Sep. 2019</t>
  </si>
  <si>
    <t>Pagos realizados a CFE</t>
  </si>
  <si>
    <t>TOTAL</t>
  </si>
  <si>
    <t>Factor de actualización INPC</t>
  </si>
  <si>
    <t>Costo global anual actualizado</t>
  </si>
  <si>
    <t>Usuarios Proporcionados por CFE</t>
  </si>
  <si>
    <t># de usuarios, fuente: CFE. 
al mes de Agosto 2018</t>
  </si>
  <si>
    <t>Predios urbanos y rústicos</t>
  </si>
  <si>
    <t>Información del Municipio</t>
  </si>
  <si>
    <t>TARIFA ANUAL</t>
  </si>
  <si>
    <t>TARIFA MENSUAL</t>
  </si>
  <si>
    <t>TARIFA BIMESTRAL</t>
  </si>
  <si>
    <t>FACTOR DE AJUSTE TARIFARIO (FAT)</t>
  </si>
  <si>
    <t>TARIFA MENSUAL PARA INICIATIVA DE LEY DE INGRESOS 2020</t>
  </si>
  <si>
    <t>TARIFA BIMESTRAL  PARA INCIATIVA DE LEY DE INGRESOS 2020</t>
  </si>
  <si>
    <t>Nota: renglones en verde no modificar.</t>
  </si>
  <si>
    <t>% Variación</t>
  </si>
  <si>
    <t>Tarifa nual Porpuesta para 2020 por 
Derecho de alumbrado público</t>
  </si>
  <si>
    <t>Importe</t>
  </si>
  <si>
    <t>Tomando en consideración la determinación de la Tarifa del DAP sin el Ajuste Tarifario, de igual manera como la cuota minima establecida por parte de la Comision Federal de Electricidad por Bimestre, se determina que el pago anual que se realiza no resulta equitativo conforme al minimo que pueden pagar por medio de CFE.</t>
  </si>
  <si>
    <t>Cuota Minima cobrada por CFE</t>
  </si>
  <si>
    <t>10% facturación</t>
  </si>
  <si>
    <t>n/a</t>
  </si>
  <si>
    <t>Comparativo DAP - Predial</t>
  </si>
  <si>
    <t>Por lo anterior y con la finalidad de ser equitativos en el pago minimo que se efectua a travez de CFE, considerando la misma obligación para los contribuyentes que cuentan con predios, se propone establecer como cuota minima a traves del pago de impuesto predial, la misma cuota que pagarian por medio de la facturación del suministro de energía electrica.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</si>
</sst>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0.00000"/>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Calibri"/>
      <family val="2"/>
    </font>
    <font>
      <sz val="12"/>
      <color theme="1"/>
      <name val="Arial"/>
      <family val="2"/>
    </font>
    <font>
      <sz val="14"/>
      <color theme="1"/>
      <name val="Calibri"/>
      <family val="2"/>
    </font>
    <font>
      <sz val="22"/>
      <color theme="0"/>
      <name val="Calibri"/>
      <family val="2"/>
      <scheme val="minor"/>
    </font>
    <font>
      <sz val="18"/>
      <color theme="1"/>
      <name val="Calibri"/>
      <family val="2"/>
      <scheme val="minor"/>
    </font>
    <font>
      <sz val="16"/>
      <color theme="1"/>
      <name val="Calibri"/>
      <family val="2"/>
      <scheme val="minor"/>
    </font>
    <font>
      <sz val="14"/>
      <color theme="1"/>
      <name val="Calibri"/>
      <family val="2"/>
      <scheme val="minor"/>
    </font>
    <font>
      <sz val="9"/>
      <color theme="1"/>
      <name val="Calibri"/>
      <family val="2"/>
      <scheme val="minor"/>
    </font>
    <font>
      <b/>
      <sz val="11"/>
      <color rgb="FF000000"/>
      <name val="Arial Narrow"/>
      <family val="2"/>
    </font>
    <font>
      <sz val="12"/>
      <color theme="1"/>
      <name val="Calibri"/>
      <family val="2"/>
      <scheme val="minor"/>
    </font>
    <font>
      <b/>
      <sz val="14"/>
      <color theme="1"/>
      <name val="Calibri"/>
      <family val="2"/>
      <scheme val="minor"/>
    </font>
    <font>
      <sz val="14"/>
      <color theme="0"/>
      <name val="Calibri"/>
      <family val="2"/>
      <scheme val="minor"/>
    </font>
    <font>
      <b/>
      <sz val="14"/>
      <color theme="0"/>
      <name val="Calibri"/>
      <family val="2"/>
      <scheme val="minor"/>
    </font>
    <font>
      <b/>
      <sz val="9"/>
      <color indexed="81"/>
      <name val="Tahoma"/>
      <family val="2"/>
    </font>
    <font>
      <sz val="9"/>
      <color indexed="81"/>
      <name val="Tahoma"/>
      <family val="2"/>
    </font>
    <font>
      <b/>
      <sz val="12"/>
      <color theme="4" tint="-0.499984740745262"/>
      <name val="Calibri"/>
      <family val="2"/>
      <scheme val="minor"/>
    </font>
    <font>
      <b/>
      <sz val="12"/>
      <color theme="0"/>
      <name val="Calibri"/>
      <family val="2"/>
      <scheme val="minor"/>
    </font>
    <font>
      <b/>
      <sz val="11"/>
      <color rgb="FFFF0000"/>
      <name val="Calibri"/>
      <family val="2"/>
      <scheme val="minor"/>
    </font>
    <font>
      <b/>
      <sz val="12"/>
      <color rgb="FF0070C0"/>
      <name val="Arial"/>
      <family val="2"/>
    </font>
  </fonts>
  <fills count="13">
    <fill>
      <patternFill patternType="none"/>
    </fill>
    <fill>
      <patternFill patternType="gray125"/>
    </fill>
    <fill>
      <patternFill patternType="solid">
        <fgColor theme="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1" tint="4.9989318521683403E-2"/>
        <bgColor indexed="64"/>
      </patternFill>
    </fill>
    <fill>
      <patternFill patternType="solid">
        <fgColor theme="4" tint="0.79998168889431442"/>
        <bgColor indexed="64"/>
      </patternFill>
    </fill>
    <fill>
      <patternFill patternType="solid">
        <fgColor theme="4" tint="0.39997558519241921"/>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s>
  <cellStyleXfs count="2">
    <xf numFmtId="0" fontId="0" fillId="0" borderId="0"/>
    <xf numFmtId="44" fontId="1" fillId="0" borderId="0" applyFont="0" applyFill="0" applyBorder="0" applyAlignment="0" applyProtection="0"/>
  </cellStyleXfs>
  <cellXfs count="76">
    <xf numFmtId="0" fontId="0" fillId="0" borderId="0" xfId="0"/>
    <xf numFmtId="0" fontId="0" fillId="0" borderId="0" xfId="0" applyFont="1"/>
    <xf numFmtId="0" fontId="0" fillId="3" borderId="0" xfId="0" applyFill="1" applyAlignment="1">
      <alignment vertical="center"/>
    </xf>
    <xf numFmtId="0" fontId="8" fillId="4" borderId="0" xfId="0" applyFont="1" applyFill="1" applyAlignment="1">
      <alignment vertical="center" wrapText="1"/>
    </xf>
    <xf numFmtId="0" fontId="9" fillId="5" borderId="9" xfId="0" applyFont="1" applyFill="1" applyBorder="1"/>
    <xf numFmtId="44" fontId="9" fillId="5" borderId="10" xfId="1" applyFont="1" applyFill="1" applyBorder="1"/>
    <xf numFmtId="0" fontId="9" fillId="5" borderId="12" xfId="0" applyFont="1" applyFill="1" applyBorder="1"/>
    <xf numFmtId="44" fontId="9" fillId="5" borderId="13" xfId="1" applyFont="1" applyFill="1" applyBorder="1"/>
    <xf numFmtId="0" fontId="9" fillId="6" borderId="15" xfId="0" applyFont="1" applyFill="1" applyBorder="1" applyAlignment="1">
      <alignment horizontal="left"/>
    </xf>
    <xf numFmtId="44" fontId="9" fillId="6" borderId="16" xfId="0" applyNumberFormat="1" applyFont="1" applyFill="1" applyBorder="1"/>
    <xf numFmtId="0" fontId="9" fillId="3" borderId="8" xfId="0" applyFont="1" applyFill="1" applyBorder="1"/>
    <xf numFmtId="0" fontId="0" fillId="6" borderId="17" xfId="0" applyFill="1" applyBorder="1"/>
    <xf numFmtId="164" fontId="11" fillId="6" borderId="18" xfId="0" applyNumberFormat="1" applyFont="1" applyFill="1" applyBorder="1" applyAlignment="1" applyProtection="1">
      <alignment horizontal="right" vertical="center"/>
      <protection hidden="1"/>
    </xf>
    <xf numFmtId="0" fontId="0" fillId="3" borderId="8" xfId="0" applyFill="1" applyBorder="1"/>
    <xf numFmtId="0" fontId="12" fillId="7" borderId="17" xfId="0" applyFont="1" applyFill="1" applyBorder="1"/>
    <xf numFmtId="44" fontId="13" fillId="7" borderId="18" xfId="0" applyNumberFormat="1" applyFont="1" applyFill="1" applyBorder="1"/>
    <xf numFmtId="0" fontId="12" fillId="8" borderId="17" xfId="0" applyFont="1" applyFill="1" applyBorder="1" applyAlignment="1">
      <alignment horizontal="center" vertical="center" wrapText="1"/>
    </xf>
    <xf numFmtId="3" fontId="9" fillId="8" borderId="18" xfId="0" applyNumberFormat="1" applyFont="1" applyFill="1" applyBorder="1" applyAlignment="1">
      <alignment horizontal="right" vertical="center"/>
    </xf>
    <xf numFmtId="0" fontId="0" fillId="8" borderId="8" xfId="0" applyFill="1" applyBorder="1" applyAlignment="1">
      <alignment horizontal="center" vertical="center" wrapText="1"/>
    </xf>
    <xf numFmtId="0" fontId="14" fillId="2" borderId="17" xfId="0" applyFont="1" applyFill="1" applyBorder="1"/>
    <xf numFmtId="3" fontId="14" fillId="2" borderId="18" xfId="0" applyNumberFormat="1" applyFont="1" applyFill="1" applyBorder="1"/>
    <xf numFmtId="0" fontId="14" fillId="2" borderId="8" xfId="0" applyFont="1" applyFill="1" applyBorder="1" applyAlignment="1">
      <alignment horizontal="center"/>
    </xf>
    <xf numFmtId="0" fontId="0" fillId="3" borderId="17" xfId="0" applyFill="1" applyBorder="1"/>
    <xf numFmtId="44" fontId="0" fillId="3" borderId="18" xfId="0" applyNumberFormat="1" applyFill="1" applyBorder="1"/>
    <xf numFmtId="0" fontId="0" fillId="9" borderId="8" xfId="0" applyFill="1" applyBorder="1"/>
    <xf numFmtId="0" fontId="0" fillId="6" borderId="12" xfId="0" applyFill="1" applyBorder="1"/>
    <xf numFmtId="0" fontId="0" fillId="6" borderId="13" xfId="0" applyFill="1" applyBorder="1"/>
    <xf numFmtId="0" fontId="0" fillId="9" borderId="6" xfId="0" applyFill="1" applyBorder="1"/>
    <xf numFmtId="44" fontId="12" fillId="7" borderId="21" xfId="0" applyNumberFormat="1" applyFont="1" applyFill="1" applyBorder="1"/>
    <xf numFmtId="44" fontId="12" fillId="7" borderId="22" xfId="0" applyNumberFormat="1" applyFont="1" applyFill="1" applyBorder="1"/>
    <xf numFmtId="0" fontId="2" fillId="3" borderId="0" xfId="0" applyFont="1" applyFill="1" applyBorder="1" applyAlignment="1">
      <alignment vertical="center" wrapText="1"/>
    </xf>
    <xf numFmtId="0" fontId="0" fillId="0" borderId="0" xfId="0" applyBorder="1"/>
    <xf numFmtId="10" fontId="0" fillId="0" borderId="0" xfId="0" applyNumberFormat="1"/>
    <xf numFmtId="0" fontId="3" fillId="11" borderId="23" xfId="0" applyFont="1" applyFill="1" applyBorder="1" applyAlignment="1">
      <alignment horizontal="center" vertical="center" wrapText="1"/>
    </xf>
    <xf numFmtId="10" fontId="2" fillId="11" borderId="23" xfId="0" applyNumberFormat="1" applyFont="1" applyFill="1" applyBorder="1" applyAlignment="1">
      <alignment horizontal="center" vertical="center"/>
    </xf>
    <xf numFmtId="0" fontId="3" fillId="12" borderId="23" xfId="0" applyFont="1" applyFill="1" applyBorder="1" applyAlignment="1">
      <alignment horizontal="center" vertical="center" wrapText="1"/>
    </xf>
    <xf numFmtId="10" fontId="2" fillId="12" borderId="23" xfId="0" applyNumberFormat="1" applyFont="1" applyFill="1" applyBorder="1" applyAlignment="1">
      <alignment horizontal="center" vertical="center"/>
    </xf>
    <xf numFmtId="44" fontId="5" fillId="0" borderId="23" xfId="1" applyFont="1" applyFill="1" applyBorder="1" applyAlignment="1">
      <alignment horizontal="center" vertical="center"/>
    </xf>
    <xf numFmtId="44" fontId="4" fillId="0" borderId="23" xfId="1" applyFont="1" applyFill="1" applyBorder="1" applyAlignment="1"/>
    <xf numFmtId="44" fontId="5" fillId="0" borderId="23" xfId="1" applyFont="1" applyFill="1" applyBorder="1" applyAlignment="1">
      <alignment horizontal="right" vertical="center"/>
    </xf>
    <xf numFmtId="0" fontId="19" fillId="12" borderId="23" xfId="0" applyFont="1" applyFill="1" applyBorder="1" applyAlignment="1">
      <alignment horizontal="center" vertical="center" wrapText="1"/>
    </xf>
    <xf numFmtId="3" fontId="19" fillId="12" borderId="23" xfId="0" applyNumberFormat="1" applyFont="1" applyFill="1" applyBorder="1" applyAlignment="1">
      <alignment horizontal="center" vertical="center"/>
    </xf>
    <xf numFmtId="3" fontId="19" fillId="12" borderId="23" xfId="0" applyNumberFormat="1" applyFont="1" applyFill="1" applyBorder="1" applyAlignment="1">
      <alignment horizontal="center" vertical="center" wrapText="1"/>
    </xf>
    <xf numFmtId="0" fontId="0" fillId="3" borderId="23" xfId="0" applyFill="1" applyBorder="1"/>
    <xf numFmtId="44" fontId="0" fillId="3" borderId="23" xfId="0" applyNumberFormat="1" applyFill="1" applyBorder="1"/>
    <xf numFmtId="10" fontId="20" fillId="3" borderId="23" xfId="0" applyNumberFormat="1" applyFont="1" applyFill="1" applyBorder="1" applyAlignment="1">
      <alignment horizontal="center"/>
    </xf>
    <xf numFmtId="4" fontId="0" fillId="0" borderId="0" xfId="0" applyNumberFormat="1"/>
    <xf numFmtId="0" fontId="12" fillId="7" borderId="19" xfId="0" applyFont="1" applyFill="1" applyBorder="1" applyAlignment="1">
      <alignment horizontal="left"/>
    </xf>
    <xf numFmtId="0" fontId="12" fillId="7" borderId="20" xfId="0" applyFont="1" applyFill="1" applyBorder="1" applyAlignment="1">
      <alignment horizontal="left"/>
    </xf>
    <xf numFmtId="0" fontId="15" fillId="10" borderId="1"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5" fillId="10" borderId="3"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5" fillId="10" borderId="5"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8" fillId="0" borderId="0" xfId="0" applyFont="1" applyAlignment="1">
      <alignment horizontal="center" vertical="center" wrapText="1"/>
    </xf>
    <xf numFmtId="0" fontId="2" fillId="12" borderId="0" xfId="0" applyFont="1" applyFill="1" applyAlignment="1">
      <alignment horizontal="center"/>
    </xf>
    <xf numFmtId="0" fontId="18" fillId="0" borderId="0" xfId="0" applyFont="1" applyAlignment="1">
      <alignment horizontal="center"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7" fillId="4" borderId="7"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3" fillId="11" borderId="23" xfId="0" applyFont="1" applyFill="1" applyBorder="1" applyAlignment="1">
      <alignment horizontal="center" vertical="center" wrapText="1"/>
    </xf>
    <xf numFmtId="44" fontId="5" fillId="0" borderId="23" xfId="1" applyFont="1" applyFill="1" applyBorder="1" applyAlignment="1">
      <alignment horizontal="center" vertical="center"/>
    </xf>
    <xf numFmtId="0" fontId="2" fillId="11" borderId="0" xfId="0" applyFont="1" applyFill="1" applyAlignment="1">
      <alignment horizontal="center"/>
    </xf>
    <xf numFmtId="10" fontId="0" fillId="11" borderId="23" xfId="0" applyNumberFormat="1" applyFill="1" applyBorder="1" applyAlignment="1">
      <alignment horizontal="center"/>
    </xf>
    <xf numFmtId="10" fontId="0" fillId="0" borderId="23" xfId="0" applyNumberFormat="1" applyBorder="1" applyAlignment="1">
      <alignment horizontal="center"/>
    </xf>
    <xf numFmtId="0" fontId="0" fillId="11" borderId="23" xfId="0" applyFill="1" applyBorder="1" applyAlignment="1">
      <alignment horizontal="center"/>
    </xf>
    <xf numFmtId="44" fontId="21" fillId="0" borderId="23" xfId="1" applyFont="1" applyFill="1" applyBorder="1" applyAlignment="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dmin\Downloads\GUANAJUATO%20CALCULO%20DAP%202020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IFA DAP 2020"/>
      <sheetName val="# USUARIOS CFE AGOSTO 2018"/>
      <sheetName val="Formato costos"/>
      <sheetName val="INPC 2017 VS 2018"/>
    </sheetNames>
    <sheetDataSet>
      <sheetData sheetId="0"/>
      <sheetData sheetId="1"/>
      <sheetData sheetId="2">
        <row r="55">
          <cell r="E55">
            <v>42974197.899999991</v>
          </cell>
        </row>
        <row r="57">
          <cell r="E57">
            <v>14374451.611682002</v>
          </cell>
        </row>
        <row r="64">
          <cell r="E64">
            <v>1.0471653391159963</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22"/>
  <sheetViews>
    <sheetView tabSelected="1" workbookViewId="0">
      <selection activeCell="F3" sqref="F3"/>
    </sheetView>
  </sheetViews>
  <sheetFormatPr baseColWidth="10" defaultRowHeight="15" x14ac:dyDescent="0.25"/>
  <cols>
    <col min="1" max="2" width="9.85546875" style="1" customWidth="1"/>
    <col min="3" max="4" width="22" style="1" customWidth="1"/>
    <col min="5" max="5" width="15.85546875" style="32" customWidth="1"/>
    <col min="6" max="6" width="19.85546875" customWidth="1"/>
    <col min="7" max="7" width="13.28515625" customWidth="1"/>
    <col min="9" max="9" width="33" bestFit="1" customWidth="1"/>
    <col min="10" max="10" width="21" bestFit="1" customWidth="1"/>
    <col min="11" max="11" width="30.5703125" bestFit="1" customWidth="1"/>
  </cols>
  <sheetData>
    <row r="1" spans="1:11" ht="15.75" thickBot="1" x14ac:dyDescent="0.3">
      <c r="A1" s="71">
        <v>2019</v>
      </c>
      <c r="B1" s="71"/>
      <c r="C1" s="71"/>
      <c r="D1" s="71"/>
      <c r="E1" s="71"/>
      <c r="F1" s="56">
        <v>2020</v>
      </c>
      <c r="G1" s="56"/>
    </row>
    <row r="2" spans="1:11" ht="59.25" customHeight="1" x14ac:dyDescent="0.25">
      <c r="A2" s="69" t="s">
        <v>0</v>
      </c>
      <c r="B2" s="69"/>
      <c r="C2" s="33" t="s">
        <v>1</v>
      </c>
      <c r="D2" s="33" t="s">
        <v>2</v>
      </c>
      <c r="E2" s="34" t="s">
        <v>23</v>
      </c>
      <c r="F2" s="35" t="s">
        <v>24</v>
      </c>
      <c r="G2" s="36" t="s">
        <v>23</v>
      </c>
      <c r="I2" s="58" t="s">
        <v>4</v>
      </c>
      <c r="J2" s="59"/>
      <c r="K2" s="60"/>
    </row>
    <row r="3" spans="1:11" ht="22.5" customHeight="1" thickBot="1" x14ac:dyDescent="0.3">
      <c r="A3" s="70">
        <v>0.01</v>
      </c>
      <c r="B3" s="70"/>
      <c r="C3" s="37">
        <v>422.45</v>
      </c>
      <c r="D3" s="38">
        <v>12.16540416</v>
      </c>
      <c r="E3" s="72"/>
      <c r="F3" s="75">
        <v>31.2</v>
      </c>
      <c r="G3" s="74"/>
      <c r="I3" s="61"/>
      <c r="J3" s="62"/>
      <c r="K3" s="63"/>
    </row>
    <row r="4" spans="1:11" ht="22.5" customHeight="1" thickBot="1" x14ac:dyDescent="0.3">
      <c r="A4" s="70">
        <v>422.46</v>
      </c>
      <c r="B4" s="70"/>
      <c r="C4" s="37">
        <v>500</v>
      </c>
      <c r="D4" s="38">
        <v>24.330808319999999</v>
      </c>
      <c r="E4" s="73">
        <f>(D4/D3)-1</f>
        <v>1</v>
      </c>
      <c r="F4" s="38">
        <f t="shared" ref="F4:F12" si="0">(F3*E4)+F3</f>
        <v>62.4</v>
      </c>
      <c r="G4" s="73">
        <f>(F4/F3)-1</f>
        <v>1</v>
      </c>
      <c r="I4" s="64" t="s">
        <v>5</v>
      </c>
      <c r="J4" s="65"/>
      <c r="K4" s="66"/>
    </row>
    <row r="5" spans="1:11" ht="22.5" customHeight="1" x14ac:dyDescent="0.3">
      <c r="A5" s="70">
        <v>500.01</v>
      </c>
      <c r="B5" s="70"/>
      <c r="C5" s="37">
        <v>1000</v>
      </c>
      <c r="D5" s="38">
        <v>36.496212480000011</v>
      </c>
      <c r="E5" s="73">
        <f t="shared" ref="E5:G11" si="1">(D5/D4)-1</f>
        <v>0.50000000000000044</v>
      </c>
      <c r="F5" s="38">
        <f t="shared" si="0"/>
        <v>93.600000000000023</v>
      </c>
      <c r="G5" s="73">
        <f t="shared" si="1"/>
        <v>0.50000000000000044</v>
      </c>
      <c r="I5" s="4" t="s">
        <v>6</v>
      </c>
      <c r="J5" s="5">
        <v>42974197.899999991</v>
      </c>
      <c r="K5" s="67" t="s">
        <v>7</v>
      </c>
    </row>
    <row r="6" spans="1:11" ht="22.5" customHeight="1" thickBot="1" x14ac:dyDescent="0.35">
      <c r="A6" s="70">
        <v>1000.01</v>
      </c>
      <c r="B6" s="70"/>
      <c r="C6" s="37">
        <v>1500</v>
      </c>
      <c r="D6" s="38">
        <v>60.8270208</v>
      </c>
      <c r="E6" s="73">
        <f t="shared" si="1"/>
        <v>0.66666666666666607</v>
      </c>
      <c r="F6" s="38">
        <f t="shared" si="0"/>
        <v>156</v>
      </c>
      <c r="G6" s="73">
        <f t="shared" si="1"/>
        <v>0.6666666666666663</v>
      </c>
      <c r="I6" s="6" t="s">
        <v>8</v>
      </c>
      <c r="J6" s="7">
        <v>14374451.611682002</v>
      </c>
      <c r="K6" s="68"/>
    </row>
    <row r="7" spans="1:11" ht="22.5" customHeight="1" x14ac:dyDescent="0.3">
      <c r="A7" s="70">
        <v>1500.01</v>
      </c>
      <c r="B7" s="70"/>
      <c r="C7" s="37">
        <v>2000</v>
      </c>
      <c r="D7" s="38">
        <v>85.157829120000002</v>
      </c>
      <c r="E7" s="73">
        <f t="shared" si="1"/>
        <v>0.40000000000000013</v>
      </c>
      <c r="F7" s="38">
        <f t="shared" si="0"/>
        <v>218.40000000000003</v>
      </c>
      <c r="G7" s="73">
        <f t="shared" si="1"/>
        <v>0.40000000000000013</v>
      </c>
      <c r="I7" s="8" t="s">
        <v>9</v>
      </c>
      <c r="J7" s="9">
        <v>57348649.511681989</v>
      </c>
      <c r="K7" s="10"/>
    </row>
    <row r="8" spans="1:11" ht="22.5" customHeight="1" x14ac:dyDescent="0.25">
      <c r="A8" s="70">
        <v>2000.01</v>
      </c>
      <c r="B8" s="70"/>
      <c r="C8" s="37">
        <v>2500</v>
      </c>
      <c r="D8" s="38">
        <v>109.48863744000002</v>
      </c>
      <c r="E8" s="73">
        <f t="shared" si="1"/>
        <v>0.28571428571428581</v>
      </c>
      <c r="F8" s="38">
        <f t="shared" si="0"/>
        <v>280.80000000000007</v>
      </c>
      <c r="G8" s="73">
        <f t="shared" si="1"/>
        <v>0.28571428571428581</v>
      </c>
      <c r="I8" s="11" t="s">
        <v>10</v>
      </c>
      <c r="J8" s="12">
        <v>1.0471653391159963</v>
      </c>
      <c r="K8" s="13"/>
    </row>
    <row r="9" spans="1:11" ht="22.5" customHeight="1" x14ac:dyDescent="0.3">
      <c r="A9" s="70">
        <v>2500.0100000000002</v>
      </c>
      <c r="B9" s="70"/>
      <c r="C9" s="37">
        <v>3000</v>
      </c>
      <c r="D9" s="38">
        <v>121.6540416</v>
      </c>
      <c r="E9" s="73">
        <f t="shared" si="1"/>
        <v>0.11111111111111094</v>
      </c>
      <c r="F9" s="38">
        <f t="shared" si="0"/>
        <v>312</v>
      </c>
      <c r="G9" s="73">
        <f t="shared" si="1"/>
        <v>0.11111111111111094</v>
      </c>
      <c r="I9" s="14" t="s">
        <v>11</v>
      </c>
      <c r="J9" s="15">
        <v>60053518.013744883</v>
      </c>
      <c r="K9" s="13"/>
    </row>
    <row r="10" spans="1:11" ht="22.5" customHeight="1" x14ac:dyDescent="0.25">
      <c r="A10" s="70">
        <v>3000.01</v>
      </c>
      <c r="B10" s="70"/>
      <c r="C10" s="37">
        <v>3500</v>
      </c>
      <c r="D10" s="38">
        <v>158.15025408000002</v>
      </c>
      <c r="E10" s="73">
        <f t="shared" si="1"/>
        <v>0.30000000000000027</v>
      </c>
      <c r="F10" s="38">
        <f t="shared" si="0"/>
        <v>405.60000000000008</v>
      </c>
      <c r="G10" s="73">
        <f t="shared" si="1"/>
        <v>0.30000000000000027</v>
      </c>
      <c r="I10" s="16" t="s">
        <v>12</v>
      </c>
      <c r="J10" s="17">
        <v>65257</v>
      </c>
      <c r="K10" s="18" t="s">
        <v>13</v>
      </c>
    </row>
    <row r="11" spans="1:11" ht="22.5" customHeight="1" x14ac:dyDescent="0.3">
      <c r="A11" s="70">
        <v>3500.01</v>
      </c>
      <c r="B11" s="70"/>
      <c r="C11" s="37">
        <v>4000</v>
      </c>
      <c r="D11" s="38">
        <v>182.48106239999998</v>
      </c>
      <c r="E11" s="73">
        <f t="shared" si="1"/>
        <v>0.15384615384615352</v>
      </c>
      <c r="F11" s="38">
        <f t="shared" si="0"/>
        <v>467.99999999999994</v>
      </c>
      <c r="G11" s="73">
        <f t="shared" si="1"/>
        <v>0.15384615384615352</v>
      </c>
      <c r="I11" s="19" t="s">
        <v>14</v>
      </c>
      <c r="J11" s="20">
        <v>0</v>
      </c>
      <c r="K11" s="21" t="s">
        <v>15</v>
      </c>
    </row>
    <row r="12" spans="1:11" ht="22.5" customHeight="1" x14ac:dyDescent="0.25">
      <c r="A12" s="70">
        <v>4000.01</v>
      </c>
      <c r="B12" s="70"/>
      <c r="C12" s="39" t="s">
        <v>3</v>
      </c>
      <c r="D12" s="38">
        <v>604.51701089213418</v>
      </c>
      <c r="E12" s="73">
        <f>(D12/D11)-1</f>
        <v>2.3127657354768569</v>
      </c>
      <c r="F12" s="38">
        <f t="shared" si="0"/>
        <v>1550.3743642031689</v>
      </c>
      <c r="G12" s="73">
        <f>(F12/F11)-1</f>
        <v>2.3127657354768569</v>
      </c>
      <c r="I12" s="22" t="s">
        <v>16</v>
      </c>
      <c r="J12" s="23">
        <f>J9/J10</f>
        <v>920.2617039358978</v>
      </c>
      <c r="K12" s="24"/>
    </row>
    <row r="13" spans="1:11" x14ac:dyDescent="0.25">
      <c r="I13" s="22" t="s">
        <v>17</v>
      </c>
      <c r="J13" s="23">
        <f>J12/12</f>
        <v>76.688475327991483</v>
      </c>
      <c r="K13" s="24"/>
    </row>
    <row r="14" spans="1:11" x14ac:dyDescent="0.25">
      <c r="I14" s="22" t="s">
        <v>18</v>
      </c>
      <c r="J14" s="23">
        <f>J13*2</f>
        <v>153.37695065598297</v>
      </c>
      <c r="K14" s="24"/>
    </row>
    <row r="15" spans="1:11" ht="45.75" customHeight="1" thickBot="1" x14ac:dyDescent="0.3">
      <c r="A15" s="57" t="s">
        <v>26</v>
      </c>
      <c r="B15" s="57"/>
      <c r="C15" s="57"/>
      <c r="D15" s="57"/>
      <c r="E15" s="57"/>
      <c r="F15" s="57"/>
      <c r="G15" s="57"/>
      <c r="I15" s="25" t="s">
        <v>19</v>
      </c>
      <c r="J15" s="26">
        <v>5.4300000000000001E-2</v>
      </c>
      <c r="K15" s="27"/>
    </row>
    <row r="16" spans="1:11" ht="16.5" thickBot="1" x14ac:dyDescent="0.3">
      <c r="I16" s="47" t="s">
        <v>20</v>
      </c>
      <c r="J16" s="48"/>
      <c r="K16" s="28">
        <f>J13/J15</f>
        <v>1412.3107795210217</v>
      </c>
    </row>
    <row r="17" spans="1:11" ht="48" thickBot="1" x14ac:dyDescent="0.3">
      <c r="C17" s="40" t="s">
        <v>14</v>
      </c>
      <c r="D17" s="41" t="s">
        <v>25</v>
      </c>
      <c r="E17" s="42" t="s">
        <v>27</v>
      </c>
      <c r="F17" s="42" t="s">
        <v>28</v>
      </c>
      <c r="G17" s="42" t="s">
        <v>30</v>
      </c>
      <c r="I17" s="47" t="s">
        <v>21</v>
      </c>
      <c r="J17" s="48"/>
      <c r="K17" s="29">
        <f>J14/J15</f>
        <v>2824.6215590420434</v>
      </c>
    </row>
    <row r="18" spans="1:11" x14ac:dyDescent="0.25">
      <c r="C18" s="43" t="s">
        <v>16</v>
      </c>
      <c r="D18" s="44">
        <v>920.2617039358978</v>
      </c>
      <c r="E18" s="44">
        <f>E19*12</f>
        <v>312</v>
      </c>
      <c r="F18" s="44">
        <f>E18*0.1</f>
        <v>31.200000000000003</v>
      </c>
      <c r="G18" s="45">
        <f>(D3/F18)-1</f>
        <v>-0.61008320000000005</v>
      </c>
      <c r="I18" s="49" t="s">
        <v>22</v>
      </c>
      <c r="J18" s="50"/>
      <c r="K18" s="51"/>
    </row>
    <row r="19" spans="1:11" ht="15.75" thickBot="1" x14ac:dyDescent="0.3">
      <c r="C19" s="43" t="s">
        <v>17</v>
      </c>
      <c r="D19" s="44">
        <v>76.688475327991483</v>
      </c>
      <c r="E19" s="44">
        <f>E20/2</f>
        <v>26</v>
      </c>
      <c r="F19" s="44" t="s">
        <v>29</v>
      </c>
      <c r="G19" s="44" t="s">
        <v>29</v>
      </c>
      <c r="I19" s="52"/>
      <c r="J19" s="53"/>
      <c r="K19" s="54"/>
    </row>
    <row r="20" spans="1:11" x14ac:dyDescent="0.25">
      <c r="C20" s="43" t="s">
        <v>18</v>
      </c>
      <c r="D20" s="44">
        <v>153.37695065598297</v>
      </c>
      <c r="E20" s="44">
        <v>52</v>
      </c>
      <c r="F20" s="44" t="s">
        <v>29</v>
      </c>
      <c r="G20" s="44" t="s">
        <v>29</v>
      </c>
    </row>
    <row r="22" spans="1:11" ht="88.5" customHeight="1" x14ac:dyDescent="0.25">
      <c r="A22" s="55" t="s">
        <v>31</v>
      </c>
      <c r="B22" s="55"/>
      <c r="C22" s="55"/>
      <c r="D22" s="55"/>
      <c r="E22" s="55"/>
      <c r="F22" s="55"/>
      <c r="G22" s="55"/>
    </row>
  </sheetData>
  <mergeCells count="21">
    <mergeCell ref="A8:B8"/>
    <mergeCell ref="A9:B9"/>
    <mergeCell ref="A10:B10"/>
    <mergeCell ref="A11:B11"/>
    <mergeCell ref="A12:B12"/>
    <mergeCell ref="I16:J16"/>
    <mergeCell ref="I17:J17"/>
    <mergeCell ref="I18:K19"/>
    <mergeCell ref="A22:G22"/>
    <mergeCell ref="F1:G1"/>
    <mergeCell ref="A15:G15"/>
    <mergeCell ref="I2:K3"/>
    <mergeCell ref="I4:K4"/>
    <mergeCell ref="K5:K6"/>
    <mergeCell ref="A2:B2"/>
    <mergeCell ref="A3:B3"/>
    <mergeCell ref="A4:B4"/>
    <mergeCell ref="A5:B5"/>
    <mergeCell ref="A6:B6"/>
    <mergeCell ref="A7:B7"/>
    <mergeCell ref="A1:E1"/>
  </mergeCells>
  <pageMargins left="0.7" right="0.7" top="0.75" bottom="0.75" header="0.3" footer="0.3"/>
  <pageSetup scale="5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3"/>
  <sheetViews>
    <sheetView workbookViewId="0">
      <selection activeCell="D3" sqref="D3"/>
    </sheetView>
  </sheetViews>
  <sheetFormatPr baseColWidth="10" defaultRowHeight="15" x14ac:dyDescent="0.25"/>
  <cols>
    <col min="2" max="2" width="11.7109375" bestFit="1" customWidth="1"/>
    <col min="4" max="4" width="12" bestFit="1" customWidth="1"/>
  </cols>
  <sheetData>
    <row r="1" spans="2:4" x14ac:dyDescent="0.25">
      <c r="B1" s="46">
        <v>7606409.7400000002</v>
      </c>
    </row>
    <row r="2" spans="2:4" x14ac:dyDescent="0.25">
      <c r="B2" s="46">
        <v>6624775.8399999999</v>
      </c>
    </row>
    <row r="3" spans="2:4" x14ac:dyDescent="0.25">
      <c r="B3" s="46">
        <f>B1-B2</f>
        <v>981633.90000000037</v>
      </c>
      <c r="C3">
        <f>B3*0.4</f>
        <v>392653.56000000017</v>
      </c>
      <c r="D3" s="46">
        <f>C3+B3</f>
        <v>1374287.4600000004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F1:I20"/>
  <sheetViews>
    <sheetView view="pageBreakPreview" topLeftCell="E1" zoomScaleNormal="100" zoomScaleSheetLayoutView="100" workbookViewId="0">
      <selection activeCell="G4" sqref="G4:G8"/>
    </sheetView>
  </sheetViews>
  <sheetFormatPr baseColWidth="10" defaultRowHeight="15" x14ac:dyDescent="0.25"/>
  <cols>
    <col min="1" max="4" width="0" hidden="1" customWidth="1"/>
    <col min="6" max="6" width="33" bestFit="1" customWidth="1"/>
    <col min="7" max="7" width="29.140625" customWidth="1"/>
    <col min="8" max="8" width="30.5703125" bestFit="1" customWidth="1"/>
  </cols>
  <sheetData>
    <row r="1" spans="6:9" x14ac:dyDescent="0.25">
      <c r="F1" s="58" t="s">
        <v>4</v>
      </c>
      <c r="G1" s="59"/>
      <c r="H1" s="60"/>
      <c r="I1" s="2"/>
    </row>
    <row r="2" spans="6:9" ht="15.75" thickBot="1" x14ac:dyDescent="0.3">
      <c r="F2" s="61"/>
      <c r="G2" s="62"/>
      <c r="H2" s="63"/>
      <c r="I2" s="2"/>
    </row>
    <row r="3" spans="6:9" ht="68.25" customHeight="1" thickBot="1" x14ac:dyDescent="0.3">
      <c r="F3" s="64" t="s">
        <v>5</v>
      </c>
      <c r="G3" s="65"/>
      <c r="H3" s="66"/>
      <c r="I3" s="3"/>
    </row>
    <row r="4" spans="6:9" ht="18.75" customHeight="1" x14ac:dyDescent="0.3">
      <c r="F4" s="4" t="s">
        <v>6</v>
      </c>
      <c r="G4" s="5">
        <f>+'[1]Formato costos'!$E$55</f>
        <v>42974197.899999991</v>
      </c>
      <c r="H4" s="67" t="s">
        <v>7</v>
      </c>
    </row>
    <row r="5" spans="6:9" ht="19.5" thickBot="1" x14ac:dyDescent="0.35">
      <c r="F5" s="6" t="s">
        <v>8</v>
      </c>
      <c r="G5" s="7">
        <f>+'[1]Formato costos'!$E$57</f>
        <v>14374451.611682002</v>
      </c>
      <c r="H5" s="68"/>
    </row>
    <row r="6" spans="6:9" ht="18.75" x14ac:dyDescent="0.3">
      <c r="F6" s="8" t="s">
        <v>9</v>
      </c>
      <c r="G6" s="9">
        <f>G4+G5</f>
        <v>57348649.511681989</v>
      </c>
      <c r="H6" s="10"/>
    </row>
    <row r="7" spans="6:9" ht="16.5" x14ac:dyDescent="0.25">
      <c r="F7" s="11" t="s">
        <v>10</v>
      </c>
      <c r="G7" s="12">
        <f>'[1]Formato costos'!E64</f>
        <v>1.0471653391159963</v>
      </c>
      <c r="H7" s="13"/>
    </row>
    <row r="8" spans="6:9" ht="18.75" x14ac:dyDescent="0.3">
      <c r="F8" s="14" t="s">
        <v>11</v>
      </c>
      <c r="G8" s="15">
        <f>G6*G7</f>
        <v>60053518.013744883</v>
      </c>
      <c r="H8" s="13"/>
    </row>
    <row r="9" spans="6:9" ht="30" x14ac:dyDescent="0.25">
      <c r="F9" s="16" t="s">
        <v>12</v>
      </c>
      <c r="G9" s="17">
        <v>65257</v>
      </c>
      <c r="H9" s="18" t="s">
        <v>13</v>
      </c>
    </row>
    <row r="10" spans="6:9" ht="18.75" x14ac:dyDescent="0.3">
      <c r="F10" s="19" t="s">
        <v>14</v>
      </c>
      <c r="G10" s="20">
        <v>0</v>
      </c>
      <c r="H10" s="21" t="s">
        <v>15</v>
      </c>
    </row>
    <row r="11" spans="6:9" x14ac:dyDescent="0.25">
      <c r="F11" s="22" t="s">
        <v>16</v>
      </c>
      <c r="G11" s="23">
        <f>G8/G9</f>
        <v>920.2617039358978</v>
      </c>
      <c r="H11" s="24"/>
    </row>
    <row r="12" spans="6:9" x14ac:dyDescent="0.25">
      <c r="F12" s="22" t="s">
        <v>17</v>
      </c>
      <c r="G12" s="23">
        <f>G11/12</f>
        <v>76.688475327991483</v>
      </c>
      <c r="H12" s="24"/>
    </row>
    <row r="13" spans="6:9" x14ac:dyDescent="0.25">
      <c r="F13" s="22" t="s">
        <v>18</v>
      </c>
      <c r="G13" s="23">
        <f>G12*2</f>
        <v>153.37695065598297</v>
      </c>
      <c r="H13" s="24"/>
    </row>
    <row r="14" spans="6:9" ht="15.75" thickBot="1" x14ac:dyDescent="0.3">
      <c r="F14" s="25" t="s">
        <v>19</v>
      </c>
      <c r="G14" s="26">
        <v>5.4300000000000001E-2</v>
      </c>
      <c r="H14" s="27"/>
    </row>
    <row r="15" spans="6:9" ht="16.5" thickBot="1" x14ac:dyDescent="0.3">
      <c r="F15" s="47" t="s">
        <v>20</v>
      </c>
      <c r="G15" s="48"/>
      <c r="H15" s="28">
        <f>G12/G14</f>
        <v>1412.3107795210217</v>
      </c>
    </row>
    <row r="16" spans="6:9" ht="16.5" thickBot="1" x14ac:dyDescent="0.3">
      <c r="F16" s="47" t="s">
        <v>21</v>
      </c>
      <c r="G16" s="48"/>
      <c r="H16" s="29">
        <f>G13/G14</f>
        <v>2824.6215590420434</v>
      </c>
    </row>
    <row r="17" spans="6:8" ht="15" customHeight="1" x14ac:dyDescent="0.25">
      <c r="F17" s="49" t="s">
        <v>22</v>
      </c>
      <c r="G17" s="50"/>
      <c r="H17" s="51"/>
    </row>
    <row r="18" spans="6:8" ht="15.75" thickBot="1" x14ac:dyDescent="0.3">
      <c r="F18" s="52"/>
      <c r="G18" s="53"/>
      <c r="H18" s="54"/>
    </row>
    <row r="19" spans="6:8" x14ac:dyDescent="0.25">
      <c r="F19" s="30"/>
      <c r="G19" s="31"/>
    </row>
    <row r="20" spans="6:8" x14ac:dyDescent="0.25">
      <c r="F20" s="30"/>
      <c r="G20" s="31"/>
    </row>
  </sheetData>
  <mergeCells count="6">
    <mergeCell ref="F17:H18"/>
    <mergeCell ref="F1:H2"/>
    <mergeCell ref="F3:H3"/>
    <mergeCell ref="H4:H5"/>
    <mergeCell ref="F15:G15"/>
    <mergeCell ref="F16:G16"/>
  </mergeCells>
  <pageMargins left="0.7" right="0.7" top="0.75" bottom="0.75" header="0.3" footer="0.3"/>
  <pageSetup scale="88" orientation="portrait" horizontalDpi="1200"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Hoja1</vt:lpstr>
      <vt:lpstr>Hoja2</vt:lpstr>
      <vt:lpstr>TARIFA DAP 2020</vt:lpstr>
      <vt:lpstr>Hoja1!Área_de_impresión</vt:lpstr>
      <vt:lpstr>'TARIFA DAP 2020'!Área_de_impresión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2019-10-02T18:01:23Z</cp:lastPrinted>
  <dcterms:created xsi:type="dcterms:W3CDTF">2019-10-02T17:04:38Z</dcterms:created>
  <dcterms:modified xsi:type="dcterms:W3CDTF">2019-10-04T14:14:15Z</dcterms:modified>
</cp:coreProperties>
</file>